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6" windowWidth="19140" windowHeight="6060"/>
  </bookViews>
  <sheets>
    <sheet name="Гос.пошлина 2025" sheetId="2" r:id="rId1"/>
  </sheets>
  <calcPr calcId="145621"/>
</workbook>
</file>

<file path=xl/calcChain.xml><?xml version="1.0" encoding="utf-8"?>
<calcChain xmlns="http://schemas.openxmlformats.org/spreadsheetml/2006/main">
  <c r="K23" i="2" l="1"/>
  <c r="J11" i="2" l="1"/>
  <c r="J13" i="2"/>
  <c r="M14" i="2" l="1"/>
  <c r="F18" i="2"/>
  <c r="F19" i="2"/>
  <c r="K8" i="2" l="1"/>
  <c r="L8" i="2"/>
  <c r="K9" i="2"/>
  <c r="L9" i="2"/>
  <c r="K10" i="2"/>
  <c r="L10" i="2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C20" i="2"/>
  <c r="D20" i="2"/>
  <c r="G20" i="2"/>
  <c r="H20" i="2"/>
  <c r="L20" i="2" l="1"/>
  <c r="K20" i="2"/>
  <c r="I20" i="2"/>
  <c r="G24" i="2" s="1"/>
  <c r="F8" i="2"/>
  <c r="E20" i="2"/>
  <c r="F20" i="2" s="1"/>
  <c r="M9" i="2"/>
  <c r="N9" i="2" s="1"/>
  <c r="M10" i="2"/>
  <c r="N10" i="2" s="1"/>
  <c r="M11" i="2"/>
  <c r="N11" i="2" s="1"/>
  <c r="M12" i="2"/>
  <c r="N12" i="2" s="1"/>
  <c r="M13" i="2"/>
  <c r="N13" i="2" s="1"/>
  <c r="N14" i="2"/>
  <c r="M15" i="2"/>
  <c r="N15" i="2" s="1"/>
  <c r="M16" i="2"/>
  <c r="N16" i="2" s="1"/>
  <c r="M17" i="2"/>
  <c r="N17" i="2" s="1"/>
  <c r="M18" i="2"/>
  <c r="N18" i="2" s="1"/>
  <c r="M19" i="2"/>
  <c r="N19" i="2" s="1"/>
  <c r="M8" i="2"/>
  <c r="N8" i="2" s="1"/>
  <c r="F17" i="2"/>
  <c r="F16" i="2"/>
  <c r="F15" i="2"/>
  <c r="F14" i="2"/>
  <c r="F13" i="2"/>
  <c r="F12" i="2"/>
  <c r="F11" i="2"/>
  <c r="F10" i="2"/>
  <c r="F9" i="2"/>
  <c r="J20" i="2" l="1"/>
  <c r="M20" i="2"/>
  <c r="G23" i="2"/>
  <c r="G25" i="2" s="1"/>
  <c r="K25" i="2" l="1"/>
  <c r="N20" i="2"/>
</calcChain>
</file>

<file path=xl/sharedStrings.xml><?xml version="1.0" encoding="utf-8"?>
<sst xmlns="http://schemas.openxmlformats.org/spreadsheetml/2006/main" count="41" uniqueCount="33">
  <si>
    <t>(тыс.руб.)</t>
  </si>
  <si>
    <t>показатели</t>
  </si>
  <si>
    <t>ГП по делам, рассматриваемых в судах общей юрисдикции, мировыми судьями (за исключением Верховного Суда РФ)</t>
  </si>
  <si>
    <t>ГП за выдачу разрешения на установку рекламной конструкции</t>
  </si>
  <si>
    <t>ИТОГО:</t>
  </si>
  <si>
    <t>январь</t>
  </si>
  <si>
    <t xml:space="preserve">февраль 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</si>
  <si>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</si>
  <si>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</si>
  <si>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</si>
  <si>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</si>
  <si>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</si>
  <si>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</si>
  <si>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</si>
  <si>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</si>
  <si>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</si>
  <si>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</si>
  <si>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</si>
  <si>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наименование дохода</t>
  </si>
  <si>
    <t>Государственная пошлина по делам, рассматриваемых в судах общей юрисдикции, мировыми судьями (за исключением Верховного Суда РФ)</t>
  </si>
  <si>
    <t>Государственная пошлина за выдачу разрешения на размещение рекламной конструкции</t>
  </si>
  <si>
    <t>Госпошлина всего:</t>
  </si>
  <si>
    <t>2022г.</t>
  </si>
  <si>
    <t>2023г.</t>
  </si>
  <si>
    <t xml:space="preserve">                                                                                        к Пояснительной записке бюджета                                                                  Кожевниковского района на 2025-2027 год</t>
  </si>
  <si>
    <t>Расчет государственной пошлины на 2025 год</t>
  </si>
  <si>
    <t>Анализ поступления государственной пошлины в бюджет Кожевниковского района за период 2022- 2024 годов</t>
  </si>
  <si>
    <t>2024г.</t>
  </si>
  <si>
    <t>темп роста, % 2024 г. к   2023 г.</t>
  </si>
  <si>
    <t>ожидаемое поступление в 2024 году</t>
  </si>
  <si>
    <t xml:space="preserve">Прогноз поступлений в бюджет на 2025 год </t>
  </si>
  <si>
    <t xml:space="preserve">Справочно: прогноз поступлений на 2023 годы по местным бюджетам произведен на основании оценки 2024 года, с учетом индекса потребительских цен на 2025 год - 105,5%; 2026 - 104,3%; 2027 - 104,0%.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</si>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</sst>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/>
    <xf numFmtId="3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3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>
      <alignment horizontal="center" wrapText="1"/>
    </xf>
    <xf numFmtId="3" fontId="8" fillId="0" borderId="0" xfId="0" applyNumberFormat="1" applyFont="1" applyBorder="1"/>
    <xf numFmtId="1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0" xfId="0" applyFont="1"/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T30"/>
  <sheetViews>
    <sheetView tabSelected="1" zoomScaleNormal="100" workbookViewId="0">
      <selection activeCell="M1" sqref="M1:N1"/>
    </sheetView>
  </sheetViews>
  <sheetFormatPr defaultRowHeight="13.2" x14ac:dyDescent="0.25"/>
  <cols>
    <col min="2" max="5" width="13.109375" customWidth="1"/>
    <col min="6" max="9" width="11.44140625" customWidth="1"/>
    <col min="10" max="10" width="10.33203125" customWidth="1"/>
    <col min="11" max="14" width="11.44140625" customWidth="1"/>
    <col min="15" max="15" width="11.109375" customWidth="1"/>
  </cols>
  <sheetData>
    <row r="1" spans="1:14" x14ac:dyDescent="0.25">
      <c r="H1" s="33"/>
      <c r="I1" s="33"/>
      <c r="J1" s="33"/>
      <c r="K1" s="33"/>
      <c r="L1" s="33"/>
      <c r="M1" s="40" t="s">
        <v>32</v>
      </c>
      <c r="N1" s="40"/>
    </row>
    <row r="2" spans="1:14" ht="34.200000000000003" customHeight="1" x14ac:dyDescent="0.3">
      <c r="A2" s="48"/>
      <c r="B2" s="48"/>
      <c r="C2" s="48"/>
      <c r="D2" s="48"/>
      <c r="E2" s="48"/>
      <c r="F2" s="48"/>
      <c r="G2" s="48"/>
      <c r="H2" s="49" t="s">
        <v>24</v>
      </c>
      <c r="I2" s="49"/>
      <c r="J2" s="49"/>
      <c r="K2" s="49"/>
      <c r="L2" s="49"/>
      <c r="M2" s="49"/>
      <c r="N2" s="49"/>
    </row>
    <row r="3" spans="1:14" ht="17.399999999999999" x14ac:dyDescent="0.3">
      <c r="B3" s="35" t="s">
        <v>25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2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6.2" x14ac:dyDescent="0.35">
      <c r="B5" s="34" t="s">
        <v>26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1" t="s">
        <v>0</v>
      </c>
    </row>
    <row r="6" spans="1:14" ht="73.5" customHeight="1" x14ac:dyDescent="0.25">
      <c r="B6" s="2" t="s">
        <v>1</v>
      </c>
      <c r="C6" s="52" t="s">
        <v>2</v>
      </c>
      <c r="D6" s="53"/>
      <c r="E6" s="54"/>
      <c r="F6" s="3" t="s">
        <v>28</v>
      </c>
      <c r="G6" s="52" t="s">
        <v>3</v>
      </c>
      <c r="H6" s="53"/>
      <c r="I6" s="54"/>
      <c r="J6" s="3" t="s">
        <v>28</v>
      </c>
      <c r="K6" s="52" t="s">
        <v>4</v>
      </c>
      <c r="L6" s="53"/>
      <c r="M6" s="54"/>
      <c r="N6" s="2" t="s">
        <v>28</v>
      </c>
    </row>
    <row r="7" spans="1:14" ht="18.600000000000001" customHeight="1" x14ac:dyDescent="0.3">
      <c r="B7" s="4"/>
      <c r="C7" s="6" t="s">
        <v>22</v>
      </c>
      <c r="D7" s="6" t="s">
        <v>23</v>
      </c>
      <c r="E7" s="6" t="s">
        <v>27</v>
      </c>
      <c r="F7" s="7"/>
      <c r="G7" s="5" t="s">
        <v>22</v>
      </c>
      <c r="H7" s="5" t="s">
        <v>23</v>
      </c>
      <c r="I7" s="5" t="s">
        <v>27</v>
      </c>
      <c r="J7" s="8"/>
      <c r="K7" s="5" t="s">
        <v>22</v>
      </c>
      <c r="L7" s="5" t="s">
        <v>23</v>
      </c>
      <c r="M7" s="5" t="s">
        <v>27</v>
      </c>
      <c r="N7" s="8"/>
    </row>
    <row r="8" spans="1:14" ht="18.600000000000001" customHeight="1" x14ac:dyDescent="0.3">
      <c r="B8" s="9" t="s">
        <v>5</v>
      </c>
      <c r="C8" s="11">
        <v>118.7</v>
      </c>
      <c r="D8" s="11">
        <v>146</v>
      </c>
      <c r="E8" s="11">
        <v>162.9</v>
      </c>
      <c r="F8" s="12">
        <f>E8/D8*100</f>
        <v>111.57534246575342</v>
      </c>
      <c r="G8" s="10"/>
      <c r="H8" s="10">
        <v>5</v>
      </c>
      <c r="I8" s="10"/>
      <c r="J8" s="12"/>
      <c r="K8" s="11">
        <f t="shared" ref="K8:L20" si="0">C8+G8</f>
        <v>118.7</v>
      </c>
      <c r="L8" s="11">
        <f t="shared" si="0"/>
        <v>151</v>
      </c>
      <c r="M8" s="11">
        <f>E8+I8</f>
        <v>162.9</v>
      </c>
      <c r="N8" s="13">
        <f>M8/L8*100</f>
        <v>107.88079470198674</v>
      </c>
    </row>
    <row r="9" spans="1:14" ht="18.600000000000001" customHeight="1" x14ac:dyDescent="0.3">
      <c r="B9" s="9" t="s">
        <v>6</v>
      </c>
      <c r="C9" s="11">
        <v>128</v>
      </c>
      <c r="D9" s="11">
        <v>181.5</v>
      </c>
      <c r="E9" s="11">
        <v>171.6</v>
      </c>
      <c r="F9" s="12">
        <f t="shared" ref="F9:F20" si="1">E9/D9*100</f>
        <v>94.545454545454547</v>
      </c>
      <c r="G9" s="10"/>
      <c r="H9" s="10"/>
      <c r="I9" s="10"/>
      <c r="J9" s="12"/>
      <c r="K9" s="11">
        <f t="shared" si="0"/>
        <v>128</v>
      </c>
      <c r="L9" s="11">
        <f t="shared" si="0"/>
        <v>181.5</v>
      </c>
      <c r="M9" s="11">
        <f t="shared" ref="M9:M20" si="2">E9+I9</f>
        <v>171.6</v>
      </c>
      <c r="N9" s="13">
        <f t="shared" ref="N9:N20" si="3">M9/L9*100</f>
        <v>94.545454545454547</v>
      </c>
    </row>
    <row r="10" spans="1:14" ht="18.600000000000001" customHeight="1" x14ac:dyDescent="0.3">
      <c r="B10" s="14" t="s">
        <v>7</v>
      </c>
      <c r="C10" s="11">
        <v>135.4</v>
      </c>
      <c r="D10" s="11">
        <v>141.19999999999999</v>
      </c>
      <c r="E10" s="11">
        <v>149.30000000000001</v>
      </c>
      <c r="F10" s="12">
        <f t="shared" si="1"/>
        <v>105.73654390934846</v>
      </c>
      <c r="G10" s="10"/>
      <c r="H10" s="10"/>
      <c r="I10" s="10"/>
      <c r="J10" s="12"/>
      <c r="K10" s="11">
        <f t="shared" si="0"/>
        <v>135.4</v>
      </c>
      <c r="L10" s="11">
        <f t="shared" si="0"/>
        <v>141.19999999999999</v>
      </c>
      <c r="M10" s="11">
        <f t="shared" si="2"/>
        <v>149.30000000000001</v>
      </c>
      <c r="N10" s="13">
        <f t="shared" si="3"/>
        <v>105.73654390934846</v>
      </c>
    </row>
    <row r="11" spans="1:14" ht="18.600000000000001" customHeight="1" x14ac:dyDescent="0.3">
      <c r="B11" s="14" t="s">
        <v>8</v>
      </c>
      <c r="C11" s="11">
        <v>122.5</v>
      </c>
      <c r="D11" s="11">
        <v>138</v>
      </c>
      <c r="E11" s="11">
        <v>174.4</v>
      </c>
      <c r="F11" s="12">
        <f t="shared" si="1"/>
        <v>126.37681159420291</v>
      </c>
      <c r="G11" s="10"/>
      <c r="H11" s="10"/>
      <c r="I11" s="10"/>
      <c r="J11" s="12" t="e">
        <f t="shared" ref="J11:J20" si="4">I11/H11*100</f>
        <v>#DIV/0!</v>
      </c>
      <c r="K11" s="11">
        <f t="shared" si="0"/>
        <v>122.5</v>
      </c>
      <c r="L11" s="11">
        <f t="shared" si="0"/>
        <v>138</v>
      </c>
      <c r="M11" s="11">
        <f t="shared" si="2"/>
        <v>174.4</v>
      </c>
      <c r="N11" s="13">
        <f t="shared" si="3"/>
        <v>126.37681159420291</v>
      </c>
    </row>
    <row r="12" spans="1:14" ht="18.600000000000001" customHeight="1" x14ac:dyDescent="0.3">
      <c r="B12" s="14" t="s">
        <v>9</v>
      </c>
      <c r="C12" s="11">
        <v>165.5</v>
      </c>
      <c r="D12" s="11">
        <v>104.2</v>
      </c>
      <c r="E12" s="11">
        <v>274</v>
      </c>
      <c r="F12" s="12">
        <f t="shared" si="1"/>
        <v>262.95585412667941</v>
      </c>
      <c r="G12" s="10"/>
      <c r="H12" s="10"/>
      <c r="I12" s="10"/>
      <c r="J12" s="12"/>
      <c r="K12" s="11">
        <f t="shared" si="0"/>
        <v>165.5</v>
      </c>
      <c r="L12" s="11">
        <f t="shared" si="0"/>
        <v>104.2</v>
      </c>
      <c r="M12" s="11">
        <f t="shared" si="2"/>
        <v>274</v>
      </c>
      <c r="N12" s="13">
        <f t="shared" si="3"/>
        <v>262.95585412667941</v>
      </c>
    </row>
    <row r="13" spans="1:14" ht="18.600000000000001" customHeight="1" x14ac:dyDescent="0.3">
      <c r="B13" s="14" t="s">
        <v>10</v>
      </c>
      <c r="C13" s="11">
        <v>164.5</v>
      </c>
      <c r="D13" s="11">
        <v>174.5</v>
      </c>
      <c r="E13" s="11">
        <v>162.5</v>
      </c>
      <c r="F13" s="12">
        <f t="shared" si="1"/>
        <v>93.123209169054448</v>
      </c>
      <c r="G13" s="10">
        <v>10</v>
      </c>
      <c r="H13" s="10"/>
      <c r="I13" s="10"/>
      <c r="J13" s="12" t="e">
        <f t="shared" si="4"/>
        <v>#DIV/0!</v>
      </c>
      <c r="K13" s="11">
        <f t="shared" si="0"/>
        <v>174.5</v>
      </c>
      <c r="L13" s="11">
        <f t="shared" si="0"/>
        <v>174.5</v>
      </c>
      <c r="M13" s="11">
        <f t="shared" si="2"/>
        <v>162.5</v>
      </c>
      <c r="N13" s="13">
        <f t="shared" si="3"/>
        <v>93.123209169054448</v>
      </c>
    </row>
    <row r="14" spans="1:14" ht="18.600000000000001" customHeight="1" x14ac:dyDescent="0.3">
      <c r="B14" s="9" t="s">
        <v>11</v>
      </c>
      <c r="C14" s="11">
        <v>161.6</v>
      </c>
      <c r="D14" s="11">
        <v>135.4</v>
      </c>
      <c r="E14" s="11">
        <v>232.4</v>
      </c>
      <c r="F14" s="12">
        <f t="shared" si="1"/>
        <v>171.63958641063516</v>
      </c>
      <c r="G14" s="10"/>
      <c r="H14" s="10"/>
      <c r="I14" s="10"/>
      <c r="J14" s="12"/>
      <c r="K14" s="11">
        <f t="shared" si="0"/>
        <v>161.6</v>
      </c>
      <c r="L14" s="11">
        <f t="shared" si="0"/>
        <v>135.4</v>
      </c>
      <c r="M14" s="11">
        <f>E14+I14</f>
        <v>232.4</v>
      </c>
      <c r="N14" s="13">
        <f t="shared" si="3"/>
        <v>171.63958641063516</v>
      </c>
    </row>
    <row r="15" spans="1:14" ht="18.600000000000001" customHeight="1" x14ac:dyDescent="0.3">
      <c r="B15" s="14" t="s">
        <v>12</v>
      </c>
      <c r="C15" s="16">
        <v>149.9</v>
      </c>
      <c r="D15" s="16">
        <v>195.8</v>
      </c>
      <c r="E15" s="11">
        <v>339.5</v>
      </c>
      <c r="F15" s="12">
        <f t="shared" si="1"/>
        <v>173.39121552604698</v>
      </c>
      <c r="G15" s="15"/>
      <c r="H15" s="15"/>
      <c r="I15" s="15"/>
      <c r="J15" s="12"/>
      <c r="K15" s="11">
        <f t="shared" si="0"/>
        <v>149.9</v>
      </c>
      <c r="L15" s="11">
        <f t="shared" si="0"/>
        <v>195.8</v>
      </c>
      <c r="M15" s="11">
        <f t="shared" si="2"/>
        <v>339.5</v>
      </c>
      <c r="N15" s="13">
        <f t="shared" si="3"/>
        <v>173.39121552604698</v>
      </c>
    </row>
    <row r="16" spans="1:14" ht="18.600000000000001" customHeight="1" x14ac:dyDescent="0.3">
      <c r="B16" s="14" t="s">
        <v>13</v>
      </c>
      <c r="C16" s="16">
        <v>201.5</v>
      </c>
      <c r="D16" s="16">
        <v>123.7</v>
      </c>
      <c r="E16" s="16">
        <v>296.3</v>
      </c>
      <c r="F16" s="12">
        <f t="shared" si="1"/>
        <v>239.53112368633791</v>
      </c>
      <c r="G16" s="15"/>
      <c r="H16" s="15"/>
      <c r="I16" s="15"/>
      <c r="J16" s="12"/>
      <c r="K16" s="11">
        <f t="shared" si="0"/>
        <v>201.5</v>
      </c>
      <c r="L16" s="11">
        <f t="shared" si="0"/>
        <v>123.7</v>
      </c>
      <c r="M16" s="11">
        <f t="shared" si="2"/>
        <v>296.3</v>
      </c>
      <c r="N16" s="13">
        <f t="shared" si="3"/>
        <v>239.53112368633791</v>
      </c>
    </row>
    <row r="17" spans="2:20" ht="18.600000000000001" customHeight="1" x14ac:dyDescent="0.3">
      <c r="B17" s="14" t="s">
        <v>14</v>
      </c>
      <c r="C17" s="16">
        <v>200.2</v>
      </c>
      <c r="D17" s="16">
        <v>179</v>
      </c>
      <c r="E17" s="16">
        <v>25</v>
      </c>
      <c r="F17" s="12">
        <f t="shared" si="1"/>
        <v>13.966480446927374</v>
      </c>
      <c r="G17" s="15"/>
      <c r="H17" s="15"/>
      <c r="I17" s="15"/>
      <c r="J17" s="12"/>
      <c r="K17" s="11">
        <f t="shared" si="0"/>
        <v>200.2</v>
      </c>
      <c r="L17" s="11">
        <f t="shared" si="0"/>
        <v>179</v>
      </c>
      <c r="M17" s="11">
        <f t="shared" si="2"/>
        <v>25</v>
      </c>
      <c r="N17" s="13">
        <f t="shared" si="3"/>
        <v>13.966480446927374</v>
      </c>
    </row>
    <row r="18" spans="2:20" ht="18.600000000000001" customHeight="1" x14ac:dyDescent="0.3">
      <c r="B18" s="14" t="s">
        <v>15</v>
      </c>
      <c r="C18" s="16">
        <v>144.80000000000001</v>
      </c>
      <c r="D18" s="16">
        <v>181.9</v>
      </c>
      <c r="E18" s="16">
        <v>25</v>
      </c>
      <c r="F18" s="12">
        <f t="shared" si="1"/>
        <v>13.743815283122595</v>
      </c>
      <c r="G18" s="15"/>
      <c r="H18" s="15"/>
      <c r="I18" s="15"/>
      <c r="J18" s="12"/>
      <c r="K18" s="11">
        <f t="shared" si="0"/>
        <v>144.80000000000001</v>
      </c>
      <c r="L18" s="11">
        <f t="shared" si="0"/>
        <v>181.9</v>
      </c>
      <c r="M18" s="11">
        <f t="shared" si="2"/>
        <v>25</v>
      </c>
      <c r="N18" s="13">
        <f t="shared" si="3"/>
        <v>13.743815283122595</v>
      </c>
    </row>
    <row r="19" spans="2:20" ht="18.600000000000001" customHeight="1" x14ac:dyDescent="0.3">
      <c r="B19" s="14" t="s">
        <v>16</v>
      </c>
      <c r="C19" s="16">
        <v>148.6</v>
      </c>
      <c r="D19" s="16">
        <v>214.9</v>
      </c>
      <c r="E19" s="16">
        <v>24.3</v>
      </c>
      <c r="F19" s="12">
        <f t="shared" si="1"/>
        <v>11.307584923220103</v>
      </c>
      <c r="G19" s="15"/>
      <c r="H19" s="15"/>
      <c r="I19" s="15"/>
      <c r="J19" s="12"/>
      <c r="K19" s="11">
        <f t="shared" si="0"/>
        <v>148.6</v>
      </c>
      <c r="L19" s="11">
        <f t="shared" si="0"/>
        <v>214.9</v>
      </c>
      <c r="M19" s="11">
        <f t="shared" si="2"/>
        <v>24.3</v>
      </c>
      <c r="N19" s="13">
        <f t="shared" si="3"/>
        <v>11.307584923220103</v>
      </c>
    </row>
    <row r="20" spans="2:20" ht="18.600000000000001" customHeight="1" x14ac:dyDescent="0.3">
      <c r="B20" s="17" t="s">
        <v>17</v>
      </c>
      <c r="C20" s="18">
        <f t="shared" ref="C20:D20" si="5">SUM(C8:C19)</f>
        <v>1841.2</v>
      </c>
      <c r="D20" s="18">
        <f t="shared" si="5"/>
        <v>1916.1000000000004</v>
      </c>
      <c r="E20" s="18">
        <f>SUM(E8:E19)</f>
        <v>2037.2</v>
      </c>
      <c r="F20" s="12">
        <f t="shared" si="1"/>
        <v>106.32012942957046</v>
      </c>
      <c r="G20" s="19">
        <f t="shared" ref="G20:H20" si="6">SUM(G8:G19)</f>
        <v>10</v>
      </c>
      <c r="H20" s="19">
        <f t="shared" si="6"/>
        <v>5</v>
      </c>
      <c r="I20" s="19">
        <f>SUM(I8:I19)</f>
        <v>0</v>
      </c>
      <c r="J20" s="12">
        <f t="shared" si="4"/>
        <v>0</v>
      </c>
      <c r="K20" s="12">
        <f t="shared" si="0"/>
        <v>1851.2</v>
      </c>
      <c r="L20" s="12">
        <f>D20+H20</f>
        <v>1921.1000000000004</v>
      </c>
      <c r="M20" s="12">
        <f t="shared" si="2"/>
        <v>2037.2</v>
      </c>
      <c r="N20" s="13">
        <f t="shared" si="3"/>
        <v>106.04341262818176</v>
      </c>
    </row>
    <row r="21" spans="2:20" ht="18.600000000000001" customHeight="1" x14ac:dyDescent="0.25">
      <c r="B21" s="20"/>
      <c r="C21" s="21"/>
      <c r="D21" s="22"/>
      <c r="E21" s="22"/>
      <c r="F21" s="23"/>
      <c r="G21" s="24"/>
      <c r="H21" s="24"/>
      <c r="I21" s="24"/>
      <c r="J21" s="23"/>
      <c r="K21" s="21"/>
      <c r="L21" s="21"/>
      <c r="M21" s="21"/>
      <c r="N21" s="25"/>
    </row>
    <row r="22" spans="2:20" ht="40.950000000000003" customHeight="1" x14ac:dyDescent="0.25">
      <c r="B22" s="61" t="s">
        <v>18</v>
      </c>
      <c r="C22" s="61"/>
      <c r="D22" s="61"/>
      <c r="E22" s="61"/>
      <c r="F22" s="61"/>
      <c r="G22" s="55" t="s">
        <v>29</v>
      </c>
      <c r="H22" s="56"/>
      <c r="I22" s="56"/>
      <c r="J22" s="57"/>
      <c r="K22" s="55" t="s">
        <v>30</v>
      </c>
      <c r="L22" s="56"/>
      <c r="M22" s="56"/>
      <c r="N22" s="57"/>
      <c r="O22" s="26"/>
      <c r="Q22" s="27"/>
      <c r="R22" s="28"/>
      <c r="S22" s="29"/>
      <c r="T22" s="27"/>
    </row>
    <row r="23" spans="2:20" ht="44.4" customHeight="1" x14ac:dyDescent="0.25">
      <c r="B23" s="41" t="s">
        <v>19</v>
      </c>
      <c r="C23" s="41"/>
      <c r="D23" s="41"/>
      <c r="E23" s="41"/>
      <c r="F23" s="41"/>
      <c r="G23" s="42">
        <f>E20</f>
        <v>2037.2</v>
      </c>
      <c r="H23" s="43"/>
      <c r="I23" s="43"/>
      <c r="J23" s="44"/>
      <c r="K23" s="58">
        <f>M20*1.055</f>
        <v>2149.2460000000001</v>
      </c>
      <c r="L23" s="59"/>
      <c r="M23" s="59"/>
      <c r="N23" s="60"/>
      <c r="O23" s="30"/>
    </row>
    <row r="24" spans="2:20" ht="34.200000000000003" customHeight="1" x14ac:dyDescent="0.25">
      <c r="B24" s="41" t="s">
        <v>20</v>
      </c>
      <c r="C24" s="41"/>
      <c r="D24" s="41"/>
      <c r="E24" s="41"/>
      <c r="F24" s="41"/>
      <c r="G24" s="42">
        <f>I20</f>
        <v>0</v>
      </c>
      <c r="H24" s="43"/>
      <c r="I24" s="43"/>
      <c r="J24" s="44"/>
      <c r="K24" s="45"/>
      <c r="L24" s="46"/>
      <c r="M24" s="46"/>
      <c r="N24" s="47"/>
      <c r="O24" s="31"/>
    </row>
    <row r="25" spans="2:20" ht="23.4" customHeight="1" x14ac:dyDescent="0.25">
      <c r="B25" s="39" t="s">
        <v>21</v>
      </c>
      <c r="C25" s="39"/>
      <c r="D25" s="39"/>
      <c r="E25" s="39"/>
      <c r="F25" s="39"/>
      <c r="G25" s="36">
        <f>SUM(G23:G24)</f>
        <v>2037.2</v>
      </c>
      <c r="H25" s="37"/>
      <c r="I25" s="37"/>
      <c r="J25" s="38"/>
      <c r="K25" s="36">
        <f>K23+K24</f>
        <v>2149.2460000000001</v>
      </c>
      <c r="L25" s="37"/>
      <c r="M25" s="37"/>
      <c r="N25" s="38"/>
      <c r="O25" s="32"/>
    </row>
    <row r="27" spans="2:20" x14ac:dyDescent="0.25">
      <c r="B27" s="50" t="s">
        <v>31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2:20" x14ac:dyDescent="0.25"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2:20" x14ac:dyDescent="0.25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2:20" ht="13.5" customHeight="1" x14ac:dyDescent="0.25"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</sheetData>
  <mergeCells count="21">
    <mergeCell ref="B27:N30"/>
    <mergeCell ref="K6:M6"/>
    <mergeCell ref="K25:N25"/>
    <mergeCell ref="K22:N22"/>
    <mergeCell ref="B23:F23"/>
    <mergeCell ref="K23:N23"/>
    <mergeCell ref="G23:J23"/>
    <mergeCell ref="C6:E6"/>
    <mergeCell ref="G22:J22"/>
    <mergeCell ref="G6:I6"/>
    <mergeCell ref="B22:F22"/>
    <mergeCell ref="B5:M5"/>
    <mergeCell ref="B3:N3"/>
    <mergeCell ref="G25:J25"/>
    <mergeCell ref="B25:F25"/>
    <mergeCell ref="M1:N1"/>
    <mergeCell ref="B24:F24"/>
    <mergeCell ref="G24:J24"/>
    <mergeCell ref="K24:N24"/>
    <mergeCell ref="A2:G2"/>
    <mergeCell ref="H2:N2"/>
  </mergeCells>
  <phoneticPr fontId="0" type="noConversion"/>
  <pageMargins left="0.59055118110236227" right="0.59055118110236227" top="0.59055118110236227" bottom="0.98425196850393704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Гос.пошлина 2025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2021-12-22T04:46:26Z</cp:lastPrinted>
  <dcterms:created xsi:type="dcterms:W3CDTF">2012-10-23T03:46:57Z</dcterms:created>
  <dcterms:modified xsi:type="dcterms:W3CDTF">2024-11-08T07:25:04Z</dcterms:modified>
</cp:coreProperties>
</file>